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iels\OneDrive\Desktop\Bestanden\WK Pool 2022\Inschrijfformulieren\"/>
    </mc:Choice>
  </mc:AlternateContent>
  <xr:revisionPtr revIDLastSave="0" documentId="13_ncr:1_{E216892F-6B7F-4922-8222-A4DD519FE9FB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28680" yWindow="-120" windowWidth="24240" windowHeight="17520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<sst xmlns="http://schemas.openxmlformats.org/spreadsheetml/2006/main" count="856" uniqueCount="266">
  <si>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</si>
  <si>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</si>
  <si>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</si>
  <si>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</si>
  <si>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</si>
  <si>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</si>
  <si>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</si>
  <si>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</si>
  <si>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</si>
  <si>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</si>
  <si>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</si>
  <si>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</si>
  <si>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</si>
  <si>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</si>
  <si>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</si>
  <si>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</si>
  <si>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</si>
  <si>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</si>
  <si>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</si>
  <si>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</si>
  <si>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</si>
  <si>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</si>
  <si>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</si>
  <si>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</si>
  <si>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</si>
  <si>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</si>
  <si>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</si>
  <si>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</si>
  <si>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</si>
  <si>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</si>
  <si>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</si>
  <si>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</si>
  <si>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</si>
  <si>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</si>
  <si>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</si>
  <si>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</si>
  <si>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</si>
  <si>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</si>
  <si>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</si>
  <si>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</si>
  <si>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</si>
  <si>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</si>
  <si>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</si>
  <si>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</si>
  <si>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</si>
  <si>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</si>
  <si>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</si>
  <si>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</si>
  <si>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</si>
  <si>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</si>
  <si>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</si>
  <si>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</si>
  <si>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</si>
  <si>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</si>
  <si>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</si>
  <si>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</si>
  <si>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</si>
  <si>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</si>
  <si>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</si>
  <si>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</si>
  <si>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</si>
  <si>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</si>
  <si>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</si>
  <si>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</si>
  <si>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</si>
  <si>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</si>
  <si>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</si>
  <si>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</si>
  <si>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</si>
  <si>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</si>
  <si>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</si>
  <si>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</si>
  <si>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</si>
  <si>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</si>
  <si>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</si>
  <si>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</si>
  <si>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</si>
  <si>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</si>
  <si>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</si>
  <si>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</si>
  <si>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</si>
  <si>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</si>
  <si>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</si>
  <si>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</si>
  <si>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</si>
  <si>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</si>
  <si>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</si>
  <si>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</si>
  <si>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</si>
  <si>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</si>
  <si>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</si>
  <si>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</si>
  <si>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</si>
  <si>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</si>
  <si>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</si>
  <si>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</si>
  <si>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</si>
  <si>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</si>
  <si>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</si>
  <si>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</si>
  <si>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</si>
  <si>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</si>
  <si>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</si>
  <si>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</si>
  <si>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</si>
  <si>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</si>
  <si>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</si>
  <si>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</si>
  <si>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</si>
  <si>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</si>
  <si>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</si>
  <si>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</si>
  <si>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</si>
  <si>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</si>
  <si>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</si>
  <si>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</si>
  <si>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</si>
  <si>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</si>
  <si>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</si>
  <si>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</si>
  <si>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</si>
  <si>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</si>
  <si>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</si>
  <si>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</si>
  <si>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</si>
  <si>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</si>
  <si>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</si>
  <si>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</si>
  <si>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</si>
  <si>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</si>
  <si>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</si>
  <si>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</si>
  <si>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</si>
  <si>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</si>
  <si>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</si>
  <si>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</si>
  <si>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</si>
  <si>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</si>
  <si>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</si>
  <si>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</si>
  <si>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</si>
  <si>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</si>
  <si>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</si>
  <si>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</si>
  <si>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</si>
  <si>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</si>
  <si>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</si>
  <si>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</si>
  <si>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</si>
  <si>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</si>
  <si>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</si>
  <si>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</si>
  <si>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</si>
  <si>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</si>
  <si>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</si>
  <si>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</si>
  <si>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</si>
  <si>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</si>
  <si>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</si>
  <si>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</si>
  <si>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</si>
  <si>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</si>
  <si>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</si>
  <si>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</si>
  <si>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</si>
  <si>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</si>
  <si>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</si>
  <si>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</si>
  <si>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</si>
  <si>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</si>
  <si>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</si>
  <si>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</si>
  <si>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</si>
  <si>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</si>
  <si>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</si>
  <si>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</si>
  <si>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</si>
  <si>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</si>
  <si>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</si>
  <si>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</si>
  <si>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</si>
  <si>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</si>
  <si>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</si>
  <si>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</si>
  <si>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</si>
  <si>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</si>
  <si>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</si>
  <si>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</si>
  <si>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</si>
  <si>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</si>
  <si>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</si>
  <si>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</si>
  <si>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</si>
  <si>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</si>
  <si>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</si>
  <si>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</si>
  <si>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</si>
  <si>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</si>
  <si>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</si>
  <si>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</si>
  <si>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</si>
  <si>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</si>
  <si>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</si>
  <si>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</si>
  <si>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</si>
  <si>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</si>
  <si>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</si>
  <si>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</si>
  <si>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</si>
  <si>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</si>
  <si>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</si>
  <si>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</si>
  <si>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</si>
  <si>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</si>
  <si>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</si>
  <si>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</si>
  <si>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</si>
  <si>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</si>
  <si>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</si>
  <si>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</si>
  <si>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</si>
  <si>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</si>
  <si>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</si>
  <si>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</si>
  <si>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</si>
  <si>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</si>
  <si>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</si>
  <si>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</si>
  <si>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</si>
  <si>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</si>
  <si>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</si>
  <si>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</si>
  <si>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</si>
  <si>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</si>
  <si>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</si>
  <si>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</si>
  <si>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</si>
  <si>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</si>
  <si>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</si>
  <si>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</si>
  <si>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</si>
  <si>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</si>
  <si>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</si>
  <si>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</si>
  <si>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</si>
  <si>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</si>
  <si>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</si>
  <si>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</si>
  <si>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</si>
  <si>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</si>
  <si>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</si>
  <si>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</si>
  <si>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</si>
  <si>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</si>
  <si>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</si>
  <si>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</si>
  <si>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</si>
  <si>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</si>
  <si>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</si>
  <si>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</si>
  <si>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</si>
  <si>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</si>
  <si>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0655840446</t>
  </si>
  <si>
    <t>kavka1955@gmail.com</t>
  </si>
  <si>
    <t>ajax</t>
  </si>
  <si>
    <t>Marian Pepping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</si>
</sst>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515350" y="3815715"/>
          <a:ext cx="3221355" cy="982980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330065" y="3853815"/>
          <a:ext cx="3248025" cy="948690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48591" y="3819525"/>
          <a:ext cx="3242310" cy="979170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44844" y="452845"/>
          <a:ext cx="1626870" cy="322762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324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2027342" y="217592"/>
          <a:ext cx="1330700" cy="28278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/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B1" zoomScale="90" zoomScaleNormal="90" workbookViewId="0">
      <selection activeCell="V7" sqref="V7"/>
    </sheetView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4" t="s">
        <v>265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229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7" t="s">
        <v>262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 t="s">
        <v>227</v>
      </c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4" t="s">
        <v>263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264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60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7" t="s">
        <v>15</v>
      </c>
      <c r="K13" s="46">
        <v>2</v>
      </c>
      <c r="L13" s="19"/>
      <c r="M13" s="12">
        <v>2</v>
      </c>
      <c r="N13" s="8"/>
      <c r="O13" s="7"/>
      <c r="P13" s="125" t="s">
        <v>102</v>
      </c>
      <c r="Q13" s="12">
        <v>3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2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34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28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2</v>
      </c>
      <c r="L18" s="19"/>
      <c r="M18" s="12">
        <v>3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3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1</v>
      </c>
      <c r="L22" s="19"/>
      <c r="M22" s="12">
        <v>3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1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137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0</v>
      </c>
      <c r="J24" s="127" t="s">
        <v>15</v>
      </c>
      <c r="K24" s="46">
        <v>0</v>
      </c>
      <c r="L24" s="19"/>
      <c r="M24" s="12">
        <v>3</v>
      </c>
      <c r="N24" s="8"/>
      <c r="O24" s="7"/>
      <c r="P24" s="125" t="s">
        <v>110</v>
      </c>
      <c r="Q24" s="12">
        <v>3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1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133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0</v>
      </c>
      <c r="L26" s="19"/>
      <c r="M26" s="12">
        <v>3</v>
      </c>
      <c r="N26" s="8"/>
      <c r="O26" s="7"/>
      <c r="P26" s="24" t="s">
        <v>33</v>
      </c>
      <c r="Q26" s="22"/>
      <c r="R26" s="7"/>
      <c r="S26" s="45" t="s">
        <v>22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29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3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1</v>
      </c>
      <c r="J29" s="127" t="s">
        <v>15</v>
      </c>
      <c r="K29" s="46">
        <v>0</v>
      </c>
      <c r="L29" s="19"/>
      <c r="M29" s="12">
        <v>3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1</v>
      </c>
      <c r="L30" s="19"/>
      <c r="M30" s="12">
        <v>1</v>
      </c>
      <c r="N30" s="8"/>
      <c r="O30" s="7"/>
      <c r="P30" s="125" t="s">
        <v>114</v>
      </c>
      <c r="Q30" s="12">
        <v>3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3</v>
      </c>
      <c r="J31" s="127" t="s">
        <v>15</v>
      </c>
      <c r="K31" s="46">
        <v>1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35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1</v>
      </c>
      <c r="J32" s="127" t="s">
        <v>15</v>
      </c>
      <c r="K32" s="46">
        <v>2</v>
      </c>
      <c r="L32" s="19"/>
      <c r="M32" s="12">
        <v>3</v>
      </c>
      <c r="N32" s="7"/>
      <c r="O32" s="7"/>
      <c r="P32" s="125" t="s">
        <v>24</v>
      </c>
      <c r="Q32" s="12">
        <v>1</v>
      </c>
      <c r="R32" s="7"/>
      <c r="S32" s="45" t="s">
        <v>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0</v>
      </c>
      <c r="L33" s="19"/>
      <c r="M33" s="12">
        <v>3</v>
      </c>
      <c r="N33" s="7"/>
      <c r="O33" s="7"/>
      <c r="P33" s="125" t="s">
        <v>130</v>
      </c>
      <c r="Q33" s="12">
        <v>4</v>
      </c>
      <c r="R33" s="7"/>
      <c r="S33" s="45" t="s">
        <v>30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2</v>
      </c>
      <c r="L34" s="19"/>
      <c r="M34" s="12">
        <v>3</v>
      </c>
      <c r="N34" s="7"/>
      <c r="O34" s="7"/>
      <c r="P34" s="125" t="s">
        <v>21</v>
      </c>
      <c r="Q34" s="12">
        <v>2</v>
      </c>
      <c r="R34" s="7"/>
      <c r="S34" s="45" t="s">
        <v>24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4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127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3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21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2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22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0</v>
      </c>
      <c r="J38" s="127" t="s">
        <v>15</v>
      </c>
      <c r="K38" s="46">
        <v>0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2</v>
      </c>
      <c r="J39" s="127" t="s">
        <v>15</v>
      </c>
      <c r="K39" s="46">
        <v>2</v>
      </c>
      <c r="L39" s="19"/>
      <c r="M39" s="12">
        <v>2</v>
      </c>
      <c r="N39" s="8"/>
      <c r="O39" s="7"/>
      <c r="P39" s="125" t="s">
        <v>137</v>
      </c>
      <c r="Q39" s="12">
        <v>2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1</v>
      </c>
      <c r="L40" s="19"/>
      <c r="M40" s="12">
        <v>3</v>
      </c>
      <c r="N40" s="8"/>
      <c r="O40" s="7"/>
      <c r="P40" s="125" t="s">
        <v>16</v>
      </c>
      <c r="Q40" s="12">
        <v>3</v>
      </c>
      <c r="R40" s="7"/>
      <c r="S40" s="45" t="s">
        <v>17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0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24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3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4</v>
      </c>
      <c r="R43" s="7"/>
      <c r="S43" s="45" t="s">
        <v>21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3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2</v>
      </c>
      <c r="L45" s="13"/>
      <c r="M45" s="12">
        <v>3</v>
      </c>
      <c r="N45" s="8"/>
      <c r="O45" s="7"/>
      <c r="P45" s="125" t="s">
        <v>142</v>
      </c>
      <c r="Q45" s="12">
        <v>3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3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21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1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24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2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2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3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1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24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4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0</v>
      </c>
      <c r="J52" s="127" t="s">
        <v>15</v>
      </c>
      <c r="K52" s="46">
        <v>1</v>
      </c>
      <c r="L52" s="19"/>
      <c r="M52" s="12">
        <v>3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3</v>
      </c>
      <c r="L53" s="19"/>
      <c r="M53" s="12">
        <v>3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1</v>
      </c>
      <c r="L54" s="19"/>
      <c r="M54" s="12">
        <v>2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2</v>
      </c>
      <c r="J56" s="127" t="s">
        <v>15</v>
      </c>
      <c r="K56" s="46">
        <v>1</v>
      </c>
      <c r="L56" s="19"/>
      <c r="M56" s="12">
        <v>1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1</v>
      </c>
      <c r="L57" s="19"/>
      <c r="M57" s="12">
        <v>2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>
        <f>IF(COUNTIF(Invulformulier!$S$30:$S$37,Backsheet!$B2)&gt;=1,"",ROW())</f>
        <v>2</v>
      </c>
      <c r="I2" s="130" t="str">
        <f>IF(ROW(B2)-ROW(B$2)+1&gt;COUNT(H$2:H$33),"",INDEX(B:B,SMALL(H$2:H$33,1+ROW(B2)-ROW(B$2))))</f>
        <v>Argentinië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Australië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België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België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Canada</v>
      </c>
      <c r="J5" s="129">
        <f>IF(COUNTIF(Invulformulier!$S$40:$S$43,Backsheet!$B5)&gt;=1,"",ROW())</f>
        <v>5</v>
      </c>
      <c r="K5" s="129" t="str">
        <f t="shared" si="3"/>
        <v>Brazilië</v>
      </c>
      <c r="L5" s="134">
        <f>IF(COUNTIF(Invulformulier!$S$46:$S$47,Backsheet!$B5)&gt;=1,"",ROW())</f>
        <v>5</v>
      </c>
      <c r="M5" s="130" t="str">
        <f t="shared" si="1"/>
        <v>Brazilië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8">
        <f>IF(COUNTIF(Invulformulier!$S$12:$S$27,Backsheet!$B6)&gt;=1,"",ROW())</f>
        <v>6</v>
      </c>
      <c r="G6" s="179" t="str">
        <f t="shared" si="0"/>
        <v>Iran</v>
      </c>
      <c r="H6" s="134">
        <f>IF(COUNTIF(Invulformulier!$S$30:$S$37,Backsheet!$B6)&gt;=1,"",ROW())</f>
        <v>6</v>
      </c>
      <c r="I6" s="130" t="str">
        <f t="shared" si="4"/>
        <v>Costa Rica</v>
      </c>
      <c r="J6" s="129">
        <f>IF(COUNTIF(Invulformulier!$S$40:$S$43,Backsheet!$B6)&gt;=1,"",ROW())</f>
        <v>6</v>
      </c>
      <c r="K6" s="129" t="str">
        <f t="shared" si="3"/>
        <v>Canada</v>
      </c>
      <c r="L6" s="134">
        <f>IF(COUNTIF(Invulformulier!$S$46:$S$47,Backsheet!$B6)&gt;=1,"",ROW())</f>
        <v>6</v>
      </c>
      <c r="M6" s="130" t="str">
        <f t="shared" si="1"/>
        <v>Canada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Japan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Costa Rica</v>
      </c>
      <c r="L7" s="134">
        <f>IF(COUNTIF(Invulformulier!$S$46:$S$47,Backsheet!$B7)&gt;=1,"",ROW())</f>
        <v>7</v>
      </c>
      <c r="M7" s="130" t="str">
        <f t="shared" si="1"/>
        <v>Costa Rica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80" t="str">
        <f t="shared" si="0"/>
        <v>Kameroen</v>
      </c>
      <c r="H8" s="134" t="str">
        <f>IF(COUNTIF(Invulformulier!$S$30:$S$37,Backsheet!$B8)&gt;=1,"",ROW())</f>
        <v/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Denemarken</v>
      </c>
      <c r="L8" s="134">
        <f>IF(COUNTIF(Invulformulier!$S$46:$S$47,Backsheet!$B8)&gt;=1,"",ROW())</f>
        <v>8</v>
      </c>
      <c r="M8" s="130" t="str">
        <f t="shared" si="1"/>
        <v>Denemarken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Kroatië</v>
      </c>
      <c r="H9" s="134" t="str">
        <f>IF(COUNTIF(Invulformulier!$S$30:$S$37,Backsheet!$B9)&gt;=1,"",ROW())</f>
        <v/>
      </c>
      <c r="I9" s="130" t="str">
        <f t="shared" si="4"/>
        <v>Iran</v>
      </c>
      <c r="J9" s="129" t="str">
        <f>IF(COUNTIF(Invulformulier!$S$40:$S$43,Backsheet!$B9)&gt;=1,"",ROW())</f>
        <v/>
      </c>
      <c r="K9" s="129" t="str">
        <f t="shared" si="3"/>
        <v>Ecuador</v>
      </c>
      <c r="L9" s="134" t="str">
        <f>IF(COUNTIF(Invulformulier!$S$46:$S$47,Backsheet!$B9)&gt;=1,"",ROW())</f>
        <v/>
      </c>
      <c r="M9" s="130" t="str">
        <f t="shared" si="1"/>
        <v>Ecuador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80" t="str">
        <f t="shared" si="0"/>
        <v>Mexico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Engeland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Quatar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Ghana</v>
      </c>
      <c r="L11" s="134">
        <f>IF(COUNTIF(Invulformulier!$S$46:$S$47,Backsheet!$B11)&gt;=1,"",ROW())</f>
        <v>11</v>
      </c>
      <c r="M11" s="130" t="str">
        <f t="shared" si="1"/>
        <v>Frankrijk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Iran</v>
      </c>
      <c r="L12" s="134">
        <f>IF(COUNTIF(Invulformulier!$S$46:$S$47,Backsheet!$B12)&gt;=1,"",ROW())</f>
        <v>12</v>
      </c>
      <c r="M12" s="130" t="str">
        <f t="shared" si="1"/>
        <v>Ghana</v>
      </c>
    </row>
    <row r="13" spans="1:29" x14ac:dyDescent="0.3">
      <c r="A13">
        <v>12</v>
      </c>
      <c r="B13" t="s">
        <v>133</v>
      </c>
      <c r="C13" s="153" t="s">
        <v>216</v>
      </c>
      <c r="F13" s="128" t="str">
        <f>IF(COUNTIF(Invulformulier!$S$12:$S$27,Backsheet!$B13)&gt;=1,"",ROW())</f>
        <v/>
      </c>
      <c r="G13" s="180" t="str">
        <f t="shared" si="0"/>
        <v>Servië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Japan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80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Kameroen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Uruguay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Kroatië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80" t="str">
        <f t="shared" si="0"/>
        <v>Verenigde Staten</v>
      </c>
      <c r="H16" s="134">
        <f>IF(COUNTIF(Invulformulier!$S$30:$S$37,Backsheet!$B16)&gt;=1,"",ROW())</f>
        <v>16</v>
      </c>
      <c r="I16" s="130" t="str">
        <f t="shared" si="4"/>
        <v>Portugal</v>
      </c>
      <c r="J16" s="129">
        <f>IF(COUNTIF(Invulformulier!$S$40:$S$43,Backsheet!$B16)&gt;=1,"",ROW())</f>
        <v>16</v>
      </c>
      <c r="K16" s="129" t="str">
        <f t="shared" si="3"/>
        <v>Marokko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3">
      <c r="A17">
        <v>16</v>
      </c>
      <c r="B17" t="s">
        <v>16</v>
      </c>
      <c r="C17" s="153" t="s">
        <v>220</v>
      </c>
      <c r="F17" s="128">
        <f>IF(COUNTIF(Invulformulier!$S$12:$S$27,Backsheet!$B17)&gt;=1,"",ROW())</f>
        <v>17</v>
      </c>
      <c r="G17" s="180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Quatar</v>
      </c>
      <c r="J17" s="129">
        <f>IF(COUNTIF(Invulformulier!$S$40:$S$43,Backsheet!$B17)&gt;=1,"",ROW())</f>
        <v>17</v>
      </c>
      <c r="K17" s="129" t="str">
        <f t="shared" si="3"/>
        <v>Mexico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3">
      <c r="A18">
        <v>17</v>
      </c>
      <c r="B18" t="s">
        <v>137</v>
      </c>
      <c r="C18" s="153" t="s">
        <v>221</v>
      </c>
      <c r="F18" s="128" t="str">
        <f>IF(COUNTIF(Invulformulier!$S$12:$S$27,Backsheet!$B18)&gt;=1,"",ROW())</f>
        <v/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Saudi-Arabië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3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Senegal</v>
      </c>
      <c r="J19" s="129">
        <f>IF(COUNTIF(Invulformulier!$S$40:$S$43,Backsheet!$B19)&gt;=1,"",ROW())</f>
        <v>19</v>
      </c>
      <c r="K19" s="129" t="str">
        <f t="shared" si="3"/>
        <v>Portugal</v>
      </c>
      <c r="L19" s="134">
        <f>IF(COUNTIF(Invulformulier!$S$46:$S$47,Backsheet!$B19)&gt;=1,"",ROW())</f>
        <v>19</v>
      </c>
      <c r="M19" s="130" t="str">
        <f t="shared" si="1"/>
        <v>Nederland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Servië</v>
      </c>
      <c r="J20" s="129" t="str">
        <f>IF(COUNTIF(Invulformulier!$S$40:$S$43,Backsheet!$B20)&gt;=1,"",ROW())</f>
        <v/>
      </c>
      <c r="K20" s="129" t="str">
        <f t="shared" si="3"/>
        <v>Quatar</v>
      </c>
      <c r="L20" s="134">
        <f>IF(COUNTIF(Invulformulier!$S$46:$S$47,Backsheet!$B20)&gt;=1,"",ROW())</f>
        <v>20</v>
      </c>
      <c r="M20" s="130" t="str">
        <f t="shared" si="1"/>
        <v>Polen</v>
      </c>
    </row>
    <row r="21" spans="1:13" x14ac:dyDescent="0.3">
      <c r="A21">
        <v>20</v>
      </c>
      <c r="B21" t="s">
        <v>28</v>
      </c>
      <c r="F21" s="128" t="str">
        <f>IF(COUNTIF(Invulformulier!$S$12:$S$27,Backsheet!$B21)&gt;=1,"",ROW())</f>
        <v/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Tunesië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Portugal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80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Uruguay</v>
      </c>
      <c r="J22" s="129">
        <f>IF(COUNTIF(Invulformulier!$S$40:$S$43,Backsheet!$B22)&gt;=1,"",ROW())</f>
        <v>22</v>
      </c>
      <c r="K22" s="129" t="str">
        <f t="shared" si="3"/>
        <v>Senegal</v>
      </c>
      <c r="L22" s="134">
        <f>IF(COUNTIF(Invulformulier!$S$46:$S$47,Backsheet!$B22)&gt;=1,"",ROW())</f>
        <v>22</v>
      </c>
      <c r="M22" s="130" t="str">
        <f t="shared" si="1"/>
        <v>Quatar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Verenigde Staten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Saudi-Arabië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Wales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Senegal</v>
      </c>
    </row>
    <row r="25" spans="1:13" x14ac:dyDescent="0.3">
      <c r="A25">
        <v>24</v>
      </c>
      <c r="B25" t="s">
        <v>108</v>
      </c>
      <c r="F25" s="128" t="str">
        <f>IF(COUNTIF(Invulformulier!$S$12:$S$27,Backsheet!$B25)&gt;=1,"",ROW())</f>
        <v/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Zuid-Korea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Servië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80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 t="str">
        <f>IF(COUNTIF(Invulformulier!$S$40:$S$43,Backsheet!$B27)&gt;=1,"",ROW())</f>
        <v/>
      </c>
      <c r="K27" s="129" t="str">
        <f t="shared" si="3"/>
        <v>Wales</v>
      </c>
      <c r="L27" s="134" t="str">
        <f>IF(COUNTIF(Invulformulier!$S$46:$S$47,Backsheet!$B27)&gt;=1,"",ROW())</f>
        <v/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>
        <f>IF(COUNTIF(Invulformulier!$S$12:$S$27,Backsheet!$B29)&gt;=1,"",ROW())</f>
        <v>29</v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>
        <f>IF(COUNTIF(Invulformulier!$S$12:$S$27,Backsheet!$B30)&gt;=1,"",ROW())</f>
        <v>30</v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 t="str">
        <f>IF(COUNTIF(Invulformulier!$S$12:$S$27,Backsheet!$B31)&gt;=1,"",ROW())</f>
        <v/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 t="str">
        <f>IF(COUNTIF(Invulformulier!$S$12:$S$27,Backsheet!$B33)&gt;=1,"",ROW())</f>
        <v/>
      </c>
      <c r="G33" s="180" t="str">
        <f t="shared" si="0"/>
        <v/>
      </c>
      <c r="H33" s="134" t="str">
        <f>IF(COUNTIF(Invulformulier!$S$30:$S$37,Backsheet!$B33)&gt;=1,"",ROW())</f>
        <v/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Niels Leijten</cp:lastModifiedBy>
  <cp:lastPrinted>2021-05-25T14:00:53Z</cp:lastPrinted>
  <dcterms:created xsi:type="dcterms:W3CDTF">2021-05-22T11:33:14Z</dcterms:created>
  <dcterms:modified xsi:type="dcterms:W3CDTF">2022-11-18T19:44:00Z</dcterms:modified>
</cp:coreProperties>
</file>